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1" sheetId="1" r:id="rId1"/>
    <sheet name="т2" sheetId="4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" i="4" l="1"/>
  <c r="D38" i="4" s="1"/>
  <c r="D22" i="4" l="1"/>
  <c r="C22" i="4"/>
  <c r="C23" i="4"/>
  <c r="D23" i="4"/>
  <c r="C10" i="4" l="1"/>
  <c r="D20" i="4"/>
  <c r="C20" i="4"/>
  <c r="C19" i="1"/>
  <c r="C29" i="1"/>
  <c r="C42" i="1" l="1"/>
  <c r="C31" i="1" l="1"/>
  <c r="D28" i="4" l="1"/>
  <c r="D15" i="4"/>
  <c r="D14" i="4" s="1"/>
  <c r="D12" i="4"/>
  <c r="D11" i="4" s="1"/>
  <c r="C32" i="4"/>
  <c r="C28" i="4"/>
  <c r="C15" i="4"/>
  <c r="C14" i="4" s="1"/>
  <c r="C12" i="4"/>
  <c r="C11" i="4" s="1"/>
  <c r="C30" i="4" l="1"/>
  <c r="C31" i="4"/>
  <c r="D32" i="4"/>
  <c r="D31" i="4" s="1"/>
  <c r="C38" i="4" l="1"/>
  <c r="D30" i="4"/>
  <c r="C38" i="1"/>
  <c r="C36" i="1" l="1"/>
  <c r="C37" i="1"/>
  <c r="C24" i="1"/>
  <c r="C23" i="1" s="1"/>
  <c r="C20" i="1" l="1"/>
  <c r="C46" i="1" s="1"/>
</calcChain>
</file>

<file path=xl/sharedStrings.xml><?xml version="1.0" encoding="utf-8"?>
<sst xmlns="http://schemas.openxmlformats.org/spreadsheetml/2006/main" count="133" uniqueCount="80">
  <si>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</si>
  <si>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</si>
  <si>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</si>
  <si>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</si>
  <si>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</si>
  <si>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</si>
  <si>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</si>
  <si>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</si>
  <si>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</si>
  <si>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</si>
  <si>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</si>
  <si>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</si>
  <si>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</si>
  <si>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</si>
  <si>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</si>
  <si>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</si>
  <si>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100 1 03 02230 01 0000 110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</si>
  <si>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</si>
  <si>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100 1 03 02240 01 0000 110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</si>
  <si>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</si>
  <si>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100 1 03 02250 01 0000 110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</si>
  <si>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</si>
  <si>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100 103 02260 01 0000 110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</si>
  <si>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</si>
  <si>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</si>
  <si>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</si>
  <si>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182 1 06 01000 00 0000 110</t>
  </si>
  <si>
    <t>Налог на имущество физических лиц.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</si>
  <si>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</si>
  <si>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</si>
  <si>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</si>
  <si>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</si>
  <si>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</si>
  <si>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</si>
  <si>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000 2 00 00000 00 0000 000</t>
  </si>
  <si>
    <t>Безвозмездные поступления.</t>
  </si>
  <si>
    <t>000 2 02 0000 00 0000 000</t>
  </si>
  <si>
    <t>Безвозмездные поступления от других бюджетов бюджетной системы Российской Федерации</t>
  </si>
  <si>
    <t>Дотации бюджетам сельских  поселений на выравнивание бюджетной обеспеченности.</t>
  </si>
  <si>
    <t>000 2 02 03000 00 0000 151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</si>
  <si>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</si>
  <si>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</si>
  <si>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</si>
  <si>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 1</t>
  </si>
  <si>
    <t>Таблица 2</t>
  </si>
  <si>
    <t>Сумма 2019 год</t>
  </si>
  <si>
    <t xml:space="preserve">сельсовета Кыштовского района Новосибирской области 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</si>
  <si>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</si>
  <si>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</si>
  <si>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от </t>
  </si>
  <si>
    <t>Сумма 2020 год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</si>
  <si>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</si>
  <si>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Единый сельскохозяйственный налог</t>
  </si>
  <si>
    <t>182 105 03010 01 0000 110</t>
  </si>
  <si>
    <t xml:space="preserve"> Кыштовского района Новосибирской области "О бюджете Малокрасноярского</t>
  </si>
  <si>
    <t>372 2 02 30024 10 0000 151</t>
  </si>
  <si>
    <t>182 1 05 03010 01 0000 110</t>
  </si>
  <si>
    <t>372 1 11 05025 10 0000 120</t>
  </si>
  <si>
    <t>000 2 02 20216 10 0000 151</t>
  </si>
  <si>
    <t>Субвенции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домовым территориям многоквартирных домов населенных пунктов</t>
  </si>
  <si>
    <t>на 2019 год и плановый период 2020 и 2021 годов"</t>
  </si>
  <si>
    <t>Доходы Малокрасноярского сельсовета Кыштовского района Новосибирской области на 2019 год и плановый период 2020-2021гг</t>
  </si>
  <si>
    <t>Доходы Малокрасноярского сельсовета Кыштовского района Новосибирской области на 2019 год</t>
  </si>
  <si>
    <t>Прочие межбюджетные трансферты, передаваемые бюджетам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</si>
  <si>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</si>
  <si>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</si>
  <si>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 Малокрасноярского сельсовета Кыштовского района Новосибирской области на 2020-2021 годы</t>
  </si>
  <si>
    <t>372 2 02 49999 10 0000 150</t>
  </si>
  <si>
    <t>372 2 02 30024 10 0000 150</t>
  </si>
  <si>
    <t>372 2 02 35118 10 0000 150</t>
  </si>
  <si>
    <t>000 2 02 03000 00 0000 150</t>
  </si>
  <si>
    <t>000 2 02 20216 10 0000 150</t>
  </si>
  <si>
    <t>372 2 02 15001 10 0000 150</t>
  </si>
  <si>
    <t xml:space="preserve">000 2 02 01000 00 0000 150 </t>
  </si>
  <si>
    <t>000 2 02 01000 00 0000 150</t>
  </si>
  <si>
    <t>182 1 05 03000 00 0000 110</t>
  </si>
  <si>
    <t>182 105 03000 00 0000 000</t>
  </si>
  <si>
    <t>Налог на имущество</t>
  </si>
  <si>
    <t>Сумма 2021 год</t>
  </si>
  <si>
    <t>к  решению 50-ой сессии Совета депутатов Малокрасноярского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</si>
</sst>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6" fillId="0" borderId="0"/>
  </cellStyleXfs>
  <cellXfs count="40">
    <xf numFmtId="0" fontId="0" fillId="0" borderId="0" xfId="0"/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Border="1"/>
    <xf numFmtId="0" fontId="3" fillId="0" borderId="0" xfId="0" applyFont="1" applyAlignment="1"/>
    <xf numFmtId="0" fontId="2" fillId="0" borderId="0" xfId="0" applyFont="1" applyAlignment="1"/>
    <xf numFmtId="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Border="1"/>
    <xf numFmtId="4" fontId="4" fillId="0" borderId="1" xfId="0" applyNumberFormat="1" applyFont="1" applyBorder="1"/>
    <xf numFmtId="4" fontId="2" fillId="0" borderId="0" xfId="0" applyNumberFormat="1" applyFont="1" applyAlignment="1">
      <alignment horizontal="right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3" applyNumberFormat="1" applyFont="1" applyFill="1" applyBorder="1" applyAlignment="1" applyProtection="1">
      <alignment horizontal="left" wrapText="1"/>
      <protection hidden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2" fillId="0" borderId="2" xfId="0" applyNumberFormat="1" applyFont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6"/>
  <sheetViews>
    <sheetView tabSelected="1" workbookViewId="0">
      <selection activeCell="B3" sqref="B3:C3"/>
    </sheetView>
  </sheetViews>
  <sheetFormatPr defaultRowHeight="15" x14ac:dyDescent="0.25"/>
  <cols>
    <col min="1" max="1" width="32" customWidth="1"/>
    <col min="2" max="2" width="47.85546875" customWidth="1"/>
    <col min="3" max="3" width="23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2" spans="1:6" x14ac:dyDescent="0.25">
      <c r="C2" s="7" t="s">
        <v>0</v>
      </c>
    </row>
    <row r="3" spans="1:6" x14ac:dyDescent="0.25">
      <c r="B3" s="37" t="s">
        <v>79</v>
      </c>
      <c r="C3" s="37"/>
    </row>
    <row r="4" spans="1:6" x14ac:dyDescent="0.25">
      <c r="B4" s="37" t="s">
        <v>54</v>
      </c>
      <c r="C4" s="37"/>
    </row>
    <row r="5" spans="1:6" x14ac:dyDescent="0.25">
      <c r="B5" s="37" t="s">
        <v>46</v>
      </c>
      <c r="C5" s="37"/>
    </row>
    <row r="6" spans="1:6" x14ac:dyDescent="0.25">
      <c r="B6" s="37" t="s">
        <v>60</v>
      </c>
      <c r="C6" s="37"/>
    </row>
    <row r="7" spans="1:6" x14ac:dyDescent="0.25">
      <c r="B7" s="37" t="s">
        <v>49</v>
      </c>
      <c r="C7" s="37"/>
    </row>
    <row r="9" spans="1:6" ht="15.6" customHeight="1" x14ac:dyDescent="0.25">
      <c r="A9" s="33" t="s">
        <v>61</v>
      </c>
      <c r="B9" s="33"/>
      <c r="C9" s="33"/>
    </row>
    <row r="10" spans="1:6" ht="15.6" customHeight="1" x14ac:dyDescent="0.25">
      <c r="A10" s="33"/>
      <c r="B10" s="33"/>
      <c r="C10" s="33"/>
    </row>
    <row r="11" spans="1:6" x14ac:dyDescent="0.25">
      <c r="C11" s="2" t="s">
        <v>43</v>
      </c>
    </row>
    <row r="12" spans="1:6" ht="15.75" x14ac:dyDescent="0.25">
      <c r="A12" s="33" t="s">
        <v>62</v>
      </c>
      <c r="B12" s="33"/>
      <c r="C12" s="33"/>
      <c r="D12" s="3"/>
      <c r="E12" s="3"/>
      <c r="F12" s="4"/>
    </row>
    <row r="13" spans="1:6" ht="15.75" x14ac:dyDescent="0.25">
      <c r="B13" s="5"/>
      <c r="C13" s="6"/>
      <c r="D13" s="6"/>
      <c r="E13" s="6"/>
      <c r="F13" s="4"/>
    </row>
    <row r="14" spans="1:6" x14ac:dyDescent="0.25">
      <c r="A14" s="2"/>
      <c r="C14" s="7" t="s">
        <v>1</v>
      </c>
    </row>
    <row r="15" spans="1:6" ht="15.75" customHeight="1" x14ac:dyDescent="0.25">
      <c r="A15" s="34" t="s">
        <v>2</v>
      </c>
      <c r="B15" s="35" t="s">
        <v>3</v>
      </c>
      <c r="C15" s="36" t="s">
        <v>45</v>
      </c>
      <c r="D15"/>
      <c r="E15"/>
    </row>
    <row r="16" spans="1:6" ht="15.75" customHeight="1" x14ac:dyDescent="0.25">
      <c r="A16" s="34"/>
      <c r="B16" s="35"/>
      <c r="C16" s="36"/>
      <c r="D16"/>
      <c r="E16"/>
    </row>
    <row r="17" spans="1:5" ht="15.75" customHeight="1" x14ac:dyDescent="0.25">
      <c r="A17" s="34"/>
      <c r="B17" s="35"/>
      <c r="C17" s="36"/>
      <c r="D17" s="4"/>
      <c r="E17"/>
    </row>
    <row r="18" spans="1:5" ht="16.5" customHeight="1" x14ac:dyDescent="0.25">
      <c r="A18" s="34"/>
      <c r="B18" s="35"/>
      <c r="C18" s="36"/>
      <c r="D18"/>
      <c r="E18"/>
    </row>
    <row r="19" spans="1:5" ht="16.5" customHeight="1" x14ac:dyDescent="0.25">
      <c r="A19" s="12" t="s">
        <v>4</v>
      </c>
      <c r="B19" s="13" t="s">
        <v>5</v>
      </c>
      <c r="C19" s="14">
        <f>C20+C23+C31+C29</f>
        <v>788000</v>
      </c>
      <c r="D19"/>
      <c r="E19"/>
    </row>
    <row r="20" spans="1:5" ht="16.5" customHeight="1" x14ac:dyDescent="0.25">
      <c r="A20" s="12" t="s">
        <v>6</v>
      </c>
      <c r="B20" s="13" t="s">
        <v>7</v>
      </c>
      <c r="C20" s="14">
        <f>C21</f>
        <v>197600</v>
      </c>
      <c r="D20"/>
      <c r="E20"/>
    </row>
    <row r="21" spans="1:5" ht="15.75" x14ac:dyDescent="0.25">
      <c r="A21" s="12" t="s">
        <v>8</v>
      </c>
      <c r="B21" s="13" t="s">
        <v>9</v>
      </c>
      <c r="C21" s="9">
        <v>197600</v>
      </c>
      <c r="D21"/>
      <c r="E21"/>
    </row>
    <row r="22" spans="1:5" ht="126" x14ac:dyDescent="0.25">
      <c r="A22" s="15" t="s">
        <v>10</v>
      </c>
      <c r="B22" s="16" t="s">
        <v>11</v>
      </c>
      <c r="C22" s="17">
        <v>197600</v>
      </c>
      <c r="E22"/>
    </row>
    <row r="23" spans="1:5" ht="47.25" x14ac:dyDescent="0.25">
      <c r="A23" s="12" t="s">
        <v>12</v>
      </c>
      <c r="B23" s="18" t="s">
        <v>13</v>
      </c>
      <c r="C23" s="14">
        <f>SUM(C24)</f>
        <v>517900</v>
      </c>
      <c r="E23"/>
    </row>
    <row r="24" spans="1:5" ht="47.25" x14ac:dyDescent="0.25">
      <c r="A24" s="12" t="s">
        <v>14</v>
      </c>
      <c r="B24" s="19" t="s">
        <v>15</v>
      </c>
      <c r="C24" s="14">
        <f>SUM(C25:C28)</f>
        <v>517900</v>
      </c>
      <c r="E24"/>
    </row>
    <row r="25" spans="1:5" ht="94.5" x14ac:dyDescent="0.25">
      <c r="A25" s="20" t="s">
        <v>16</v>
      </c>
      <c r="B25" s="21" t="s">
        <v>17</v>
      </c>
      <c r="C25" s="22">
        <v>223287.41</v>
      </c>
      <c r="E25"/>
    </row>
    <row r="26" spans="1:5" ht="110.25" x14ac:dyDescent="0.25">
      <c r="A26" s="20" t="s">
        <v>18</v>
      </c>
      <c r="B26" s="21" t="s">
        <v>19</v>
      </c>
      <c r="C26" s="22">
        <v>1584.77</v>
      </c>
      <c r="E26"/>
    </row>
    <row r="27" spans="1:5" ht="94.5" x14ac:dyDescent="0.25">
      <c r="A27" s="20" t="s">
        <v>20</v>
      </c>
      <c r="B27" s="21" t="s">
        <v>21</v>
      </c>
      <c r="C27" s="22">
        <v>331243.65999999997</v>
      </c>
      <c r="E27"/>
    </row>
    <row r="28" spans="1:5" ht="94.5" x14ac:dyDescent="0.25">
      <c r="A28" s="20" t="s">
        <v>22</v>
      </c>
      <c r="B28" s="21" t="s">
        <v>23</v>
      </c>
      <c r="C28" s="22">
        <v>-38215.839999999997</v>
      </c>
      <c r="E28"/>
    </row>
    <row r="29" spans="1:5" ht="15.75" x14ac:dyDescent="0.25">
      <c r="A29" s="20" t="s">
        <v>75</v>
      </c>
      <c r="B29" s="32" t="s">
        <v>52</v>
      </c>
      <c r="C29" s="22">
        <f>C30</f>
        <v>8200</v>
      </c>
      <c r="E29"/>
    </row>
    <row r="30" spans="1:5" ht="15.75" x14ac:dyDescent="0.25">
      <c r="A30" s="20" t="s">
        <v>56</v>
      </c>
      <c r="B30" s="25" t="s">
        <v>52</v>
      </c>
      <c r="C30" s="22">
        <v>8200</v>
      </c>
      <c r="E30"/>
    </row>
    <row r="31" spans="1:5" ht="15.75" x14ac:dyDescent="0.25">
      <c r="A31" s="20" t="s">
        <v>24</v>
      </c>
      <c r="B31" s="13" t="s">
        <v>77</v>
      </c>
      <c r="C31" s="9">
        <f>C32+C33+C34+C35</f>
        <v>64300</v>
      </c>
      <c r="E31"/>
    </row>
    <row r="32" spans="1:5" ht="47.25" x14ac:dyDescent="0.25">
      <c r="A32" s="20" t="s">
        <v>28</v>
      </c>
      <c r="B32" s="25" t="s">
        <v>29</v>
      </c>
      <c r="C32" s="17">
        <v>42800</v>
      </c>
      <c r="D32"/>
      <c r="E32"/>
    </row>
    <row r="33" spans="1:22" ht="63" x14ac:dyDescent="0.25">
      <c r="A33" s="20" t="s">
        <v>30</v>
      </c>
      <c r="B33" s="25" t="s">
        <v>31</v>
      </c>
      <c r="C33" s="17">
        <v>21400</v>
      </c>
      <c r="D33"/>
      <c r="E33"/>
    </row>
    <row r="34" spans="1:22" ht="15.75" hidden="1" x14ac:dyDescent="0.25">
      <c r="A34" s="20" t="s">
        <v>56</v>
      </c>
      <c r="B34" s="25" t="s">
        <v>52</v>
      </c>
      <c r="C34" s="17">
        <v>0</v>
      </c>
      <c r="D34"/>
      <c r="E34"/>
    </row>
    <row r="35" spans="1:22" ht="63" x14ac:dyDescent="0.25">
      <c r="A35" s="20" t="s">
        <v>64</v>
      </c>
      <c r="B35" s="31" t="s">
        <v>65</v>
      </c>
      <c r="C35" s="17">
        <v>100</v>
      </c>
      <c r="D35"/>
      <c r="E35"/>
    </row>
    <row r="36" spans="1:22" ht="15.75" x14ac:dyDescent="0.25">
      <c r="A36" s="12" t="s">
        <v>34</v>
      </c>
      <c r="B36" s="23" t="s">
        <v>35</v>
      </c>
      <c r="C36" s="9">
        <f>C38+C40</f>
        <v>4161425.66</v>
      </c>
      <c r="D36"/>
      <c r="E36"/>
    </row>
    <row r="37" spans="1:22" ht="47.25" x14ac:dyDescent="0.25">
      <c r="A37" s="12" t="s">
        <v>36</v>
      </c>
      <c r="B37" s="23" t="s">
        <v>37</v>
      </c>
      <c r="C37" s="9">
        <f>C38+C40</f>
        <v>4161425.66</v>
      </c>
      <c r="D37"/>
      <c r="E37"/>
    </row>
    <row r="38" spans="1:22" ht="31.5" x14ac:dyDescent="0.25">
      <c r="A38" s="12" t="s">
        <v>73</v>
      </c>
      <c r="B38" s="23" t="s">
        <v>47</v>
      </c>
      <c r="C38" s="26">
        <f>C39</f>
        <v>4161425.66</v>
      </c>
      <c r="D38"/>
      <c r="E38"/>
    </row>
    <row r="39" spans="1:22" ht="30.75" customHeight="1" x14ac:dyDescent="0.25">
      <c r="A39" s="20" t="s">
        <v>72</v>
      </c>
      <c r="B39" s="24" t="s">
        <v>38</v>
      </c>
      <c r="C39" s="27">
        <v>4161425.66</v>
      </c>
      <c r="D39"/>
      <c r="E39"/>
    </row>
    <row r="40" spans="1:22" ht="0.75" hidden="1" customHeight="1" x14ac:dyDescent="0.25">
      <c r="A40" s="12" t="s">
        <v>39</v>
      </c>
      <c r="B40" s="13" t="s">
        <v>48</v>
      </c>
      <c r="C40" s="9">
        <v>0</v>
      </c>
      <c r="D40"/>
      <c r="E40"/>
    </row>
    <row r="41" spans="1:22" ht="126.75" hidden="1" customHeight="1" x14ac:dyDescent="0.25">
      <c r="A41" s="20" t="s">
        <v>71</v>
      </c>
      <c r="B41" s="24" t="s">
        <v>59</v>
      </c>
      <c r="C41" s="17">
        <v>0</v>
      </c>
      <c r="D41"/>
      <c r="E41"/>
    </row>
    <row r="42" spans="1:22" ht="33.75" customHeight="1" x14ac:dyDescent="0.25">
      <c r="A42" s="12" t="s">
        <v>70</v>
      </c>
      <c r="B42" s="18" t="s">
        <v>48</v>
      </c>
      <c r="C42" s="17">
        <f>C43+C44+C45</f>
        <v>8489041.2100000009</v>
      </c>
      <c r="D42"/>
      <c r="E42"/>
    </row>
    <row r="43" spans="1:22" ht="63" x14ac:dyDescent="0.25">
      <c r="A43" s="20" t="s">
        <v>69</v>
      </c>
      <c r="B43" s="24" t="s">
        <v>40</v>
      </c>
      <c r="C43" s="17">
        <v>92743</v>
      </c>
      <c r="D43"/>
      <c r="E43"/>
    </row>
    <row r="44" spans="1:22" ht="47.25" x14ac:dyDescent="0.25">
      <c r="A44" s="20" t="s">
        <v>68</v>
      </c>
      <c r="B44" s="24" t="s">
        <v>41</v>
      </c>
      <c r="C44" s="17">
        <v>100</v>
      </c>
      <c r="D44"/>
      <c r="E44"/>
    </row>
    <row r="45" spans="1:22" ht="32.25" thickBot="1" x14ac:dyDescent="0.3">
      <c r="A45" s="20" t="s">
        <v>67</v>
      </c>
      <c r="B45" s="30" t="s">
        <v>63</v>
      </c>
      <c r="C45" s="17">
        <v>8396198.2100000009</v>
      </c>
      <c r="D45"/>
      <c r="E45"/>
    </row>
    <row r="46" spans="1:22" ht="15.75" x14ac:dyDescent="0.25">
      <c r="A46" s="8" t="s">
        <v>42</v>
      </c>
      <c r="B46" s="24"/>
      <c r="C46" s="9">
        <f>C19+C36+C41+C42</f>
        <v>13438466.870000001</v>
      </c>
      <c r="D46"/>
      <c r="E46"/>
      <c r="V46" s="10"/>
    </row>
  </sheetData>
  <mergeCells count="10">
    <mergeCell ref="B3:C3"/>
    <mergeCell ref="B4:C4"/>
    <mergeCell ref="B5:C5"/>
    <mergeCell ref="B6:C6"/>
    <mergeCell ref="B7:C7"/>
    <mergeCell ref="A9:C10"/>
    <mergeCell ref="A12:C12"/>
    <mergeCell ref="A15:A18"/>
    <mergeCell ref="B15:B18"/>
    <mergeCell ref="C15:C18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topLeftCell="A30" workbookViewId="0">
      <selection activeCell="C33" sqref="C33"/>
    </sheetView>
  </sheetViews>
  <sheetFormatPr defaultRowHeight="15" x14ac:dyDescent="0.25"/>
  <cols>
    <col min="1" max="1" width="32" customWidth="1"/>
    <col min="2" max="2" width="47.85546875" customWidth="1"/>
    <col min="3" max="3" width="17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1" spans="1:6" x14ac:dyDescent="0.25">
      <c r="D1" s="28" t="s">
        <v>0</v>
      </c>
    </row>
    <row r="2" spans="1:6" x14ac:dyDescent="0.25">
      <c r="C2" s="38" t="s">
        <v>44</v>
      </c>
      <c r="D2" s="38"/>
    </row>
    <row r="3" spans="1:6" ht="15.75" customHeight="1" x14ac:dyDescent="0.25">
      <c r="A3" s="33" t="s">
        <v>66</v>
      </c>
      <c r="B3" s="33"/>
      <c r="C3" s="33"/>
      <c r="D3" s="33"/>
      <c r="E3" s="11"/>
      <c r="F3" s="4"/>
    </row>
    <row r="4" spans="1:6" ht="15.75" x14ac:dyDescent="0.25">
      <c r="B4" s="5"/>
      <c r="C4" s="6"/>
      <c r="D4" s="6"/>
      <c r="E4" s="6"/>
      <c r="F4" s="4"/>
    </row>
    <row r="5" spans="1:6" x14ac:dyDescent="0.25">
      <c r="A5" s="2"/>
      <c r="C5" s="39" t="s">
        <v>1</v>
      </c>
      <c r="D5" s="39"/>
    </row>
    <row r="6" spans="1:6" ht="15.75" customHeight="1" x14ac:dyDescent="0.25">
      <c r="A6" s="34" t="s">
        <v>2</v>
      </c>
      <c r="B6" s="35" t="s">
        <v>3</v>
      </c>
      <c r="C6" s="36" t="s">
        <v>50</v>
      </c>
      <c r="D6" s="36" t="s">
        <v>78</v>
      </c>
      <c r="E6"/>
    </row>
    <row r="7" spans="1:6" ht="15.75" customHeight="1" x14ac:dyDescent="0.25">
      <c r="A7" s="34"/>
      <c r="B7" s="35"/>
      <c r="C7" s="36"/>
      <c r="D7" s="36"/>
      <c r="E7"/>
    </row>
    <row r="8" spans="1:6" ht="15.75" customHeight="1" x14ac:dyDescent="0.25">
      <c r="A8" s="34"/>
      <c r="B8" s="35"/>
      <c r="C8" s="36"/>
      <c r="D8" s="36"/>
      <c r="E8"/>
    </row>
    <row r="9" spans="1:6" ht="16.5" customHeight="1" x14ac:dyDescent="0.25">
      <c r="A9" s="34"/>
      <c r="B9" s="35"/>
      <c r="C9" s="36"/>
      <c r="D9" s="36"/>
      <c r="E9"/>
    </row>
    <row r="10" spans="1:6" ht="16.5" customHeight="1" x14ac:dyDescent="0.25">
      <c r="A10" s="12" t="s">
        <v>4</v>
      </c>
      <c r="B10" s="13" t="s">
        <v>5</v>
      </c>
      <c r="C10" s="14">
        <f>C12+C14+C22+C28+C20</f>
        <v>794900</v>
      </c>
      <c r="D10" s="14">
        <f>D12+D14+D22+D28+D20</f>
        <v>833400</v>
      </c>
      <c r="E10"/>
    </row>
    <row r="11" spans="1:6" ht="16.5" customHeight="1" x14ac:dyDescent="0.25">
      <c r="A11" s="12" t="s">
        <v>6</v>
      </c>
      <c r="B11" s="13" t="s">
        <v>7</v>
      </c>
      <c r="C11" s="14">
        <f>C12</f>
        <v>220000</v>
      </c>
      <c r="D11" s="14">
        <f>D12</f>
        <v>233200</v>
      </c>
      <c r="E11"/>
    </row>
    <row r="12" spans="1:6" ht="15.75" x14ac:dyDescent="0.25">
      <c r="A12" s="12" t="s">
        <v>8</v>
      </c>
      <c r="B12" s="13" t="s">
        <v>9</v>
      </c>
      <c r="C12" s="9">
        <f>SUM(C13,)</f>
        <v>220000</v>
      </c>
      <c r="D12" s="9">
        <f>SUM(D13,)</f>
        <v>233200</v>
      </c>
      <c r="E12"/>
    </row>
    <row r="13" spans="1:6" ht="126" x14ac:dyDescent="0.25">
      <c r="A13" s="15" t="s">
        <v>10</v>
      </c>
      <c r="B13" s="16" t="s">
        <v>11</v>
      </c>
      <c r="C13" s="17">
        <v>220000</v>
      </c>
      <c r="D13" s="17">
        <v>233200</v>
      </c>
      <c r="E13"/>
    </row>
    <row r="14" spans="1:6" ht="47.25" x14ac:dyDescent="0.25">
      <c r="A14" s="12" t="s">
        <v>12</v>
      </c>
      <c r="B14" s="18" t="s">
        <v>13</v>
      </c>
      <c r="C14" s="14">
        <f>SUM(C15)</f>
        <v>491800</v>
      </c>
      <c r="D14" s="14">
        <f>SUM(D15)</f>
        <v>505100</v>
      </c>
      <c r="E14"/>
    </row>
    <row r="15" spans="1:6" ht="47.25" x14ac:dyDescent="0.25">
      <c r="A15" s="12" t="s">
        <v>14</v>
      </c>
      <c r="B15" s="19" t="s">
        <v>15</v>
      </c>
      <c r="C15" s="14">
        <f>SUM(C16:C19)</f>
        <v>491800</v>
      </c>
      <c r="D15" s="14">
        <f>SUM(D16:D19)</f>
        <v>505100</v>
      </c>
      <c r="E15"/>
    </row>
    <row r="16" spans="1:6" ht="94.5" x14ac:dyDescent="0.25">
      <c r="A16" s="20" t="s">
        <v>16</v>
      </c>
      <c r="B16" s="21" t="s">
        <v>17</v>
      </c>
      <c r="C16" s="22">
        <v>218430.51</v>
      </c>
      <c r="D16" s="22">
        <v>224708.89</v>
      </c>
      <c r="E16"/>
    </row>
    <row r="17" spans="1:5" ht="110.25" x14ac:dyDescent="0.25">
      <c r="A17" s="20" t="s">
        <v>18</v>
      </c>
      <c r="B17" s="21" t="s">
        <v>19</v>
      </c>
      <c r="C17" s="22">
        <v>1534.42</v>
      </c>
      <c r="D17" s="22">
        <v>1585</v>
      </c>
      <c r="E17"/>
    </row>
    <row r="18" spans="1:5" ht="94.5" x14ac:dyDescent="0.25">
      <c r="A18" s="20" t="s">
        <v>20</v>
      </c>
      <c r="B18" s="21" t="s">
        <v>21</v>
      </c>
      <c r="C18" s="22">
        <v>323857.68</v>
      </c>
      <c r="D18" s="22">
        <v>333104.36</v>
      </c>
      <c r="E18"/>
    </row>
    <row r="19" spans="1:5" ht="94.5" x14ac:dyDescent="0.25">
      <c r="A19" s="20" t="s">
        <v>22</v>
      </c>
      <c r="B19" s="21" t="s">
        <v>23</v>
      </c>
      <c r="C19" s="22">
        <v>-52022.61</v>
      </c>
      <c r="D19" s="22">
        <v>-54298.25</v>
      </c>
      <c r="E19"/>
    </row>
    <row r="20" spans="1:5" ht="15.75" x14ac:dyDescent="0.25">
      <c r="A20" s="12" t="s">
        <v>76</v>
      </c>
      <c r="B20" s="13" t="s">
        <v>52</v>
      </c>
      <c r="C20" s="14">
        <f>C21</f>
        <v>8700</v>
      </c>
      <c r="D20" s="14">
        <f>D21</f>
        <v>9100</v>
      </c>
      <c r="E20"/>
    </row>
    <row r="21" spans="1:5" ht="15.75" x14ac:dyDescent="0.25">
      <c r="A21" s="20" t="s">
        <v>53</v>
      </c>
      <c r="B21" s="24" t="s">
        <v>52</v>
      </c>
      <c r="C21" s="22">
        <v>8700</v>
      </c>
      <c r="D21" s="22">
        <v>9100</v>
      </c>
      <c r="E21"/>
    </row>
    <row r="22" spans="1:5" ht="13.5" customHeight="1" x14ac:dyDescent="0.25">
      <c r="A22" s="23" t="s">
        <v>24</v>
      </c>
      <c r="B22" s="13" t="s">
        <v>25</v>
      </c>
      <c r="C22" s="9">
        <f>SUM(C24:C27)</f>
        <v>74400</v>
      </c>
      <c r="D22" s="9">
        <f>SUM(D24:D27)</f>
        <v>86000</v>
      </c>
      <c r="E22"/>
    </row>
    <row r="23" spans="1:5" ht="15" hidden="1" customHeight="1" x14ac:dyDescent="0.25">
      <c r="A23" s="20" t="s">
        <v>26</v>
      </c>
      <c r="B23" s="13" t="s">
        <v>27</v>
      </c>
      <c r="C23" s="9">
        <f>C27</f>
        <v>200</v>
      </c>
      <c r="D23" s="9">
        <f>D27</f>
        <v>100</v>
      </c>
      <c r="E23"/>
    </row>
    <row r="24" spans="1:5" ht="15.75" hidden="1" x14ac:dyDescent="0.25">
      <c r="A24" s="20" t="s">
        <v>53</v>
      </c>
      <c r="B24" s="24" t="s">
        <v>52</v>
      </c>
      <c r="C24" s="17">
        <v>0</v>
      </c>
      <c r="D24" s="17">
        <v>0</v>
      </c>
      <c r="E24"/>
    </row>
    <row r="25" spans="1:5" ht="47.25" x14ac:dyDescent="0.25">
      <c r="A25" s="20" t="s">
        <v>28</v>
      </c>
      <c r="B25" s="25" t="s">
        <v>29</v>
      </c>
      <c r="C25" s="17">
        <v>49400</v>
      </c>
      <c r="D25" s="17">
        <v>57300</v>
      </c>
      <c r="E25"/>
    </row>
    <row r="26" spans="1:5" ht="63" x14ac:dyDescent="0.25">
      <c r="A26" s="20" t="s">
        <v>30</v>
      </c>
      <c r="B26" s="25" t="s">
        <v>31</v>
      </c>
      <c r="C26" s="17">
        <v>24800</v>
      </c>
      <c r="D26" s="17">
        <v>28600</v>
      </c>
      <c r="E26"/>
    </row>
    <row r="27" spans="1:5" ht="61.5" customHeight="1" x14ac:dyDescent="0.25">
      <c r="A27" s="20" t="s">
        <v>64</v>
      </c>
      <c r="B27" s="31" t="s">
        <v>65</v>
      </c>
      <c r="C27" s="17">
        <v>200</v>
      </c>
      <c r="D27" s="17">
        <v>100</v>
      </c>
      <c r="E27"/>
    </row>
    <row r="28" spans="1:5" ht="63" hidden="1" x14ac:dyDescent="0.25">
      <c r="A28" s="12" t="s">
        <v>32</v>
      </c>
      <c r="B28" s="23" t="s">
        <v>33</v>
      </c>
      <c r="C28" s="9">
        <f>SUM(C29)</f>
        <v>0</v>
      </c>
      <c r="D28" s="9">
        <f>SUM(D29)</f>
        <v>0</v>
      </c>
      <c r="E28"/>
    </row>
    <row r="29" spans="1:5" ht="117.75" hidden="1" customHeight="1" x14ac:dyDescent="0.25">
      <c r="A29" s="20" t="s">
        <v>57</v>
      </c>
      <c r="B29" s="29" t="s">
        <v>51</v>
      </c>
      <c r="C29" s="17"/>
      <c r="D29" s="17"/>
      <c r="E29"/>
    </row>
    <row r="30" spans="1:5" ht="15.75" x14ac:dyDescent="0.25">
      <c r="A30" s="12" t="s">
        <v>34</v>
      </c>
      <c r="B30" s="23" t="s">
        <v>35</v>
      </c>
      <c r="C30" s="9">
        <f>C32+C34+C36</f>
        <v>1378445</v>
      </c>
      <c r="D30" s="9">
        <f>D32+D34</f>
        <v>1282900</v>
      </c>
      <c r="E30"/>
    </row>
    <row r="31" spans="1:5" ht="47.25" x14ac:dyDescent="0.25">
      <c r="A31" s="12" t="s">
        <v>36</v>
      </c>
      <c r="B31" s="23" t="s">
        <v>37</v>
      </c>
      <c r="C31" s="9">
        <f>C32+C34+C36</f>
        <v>1378445</v>
      </c>
      <c r="D31" s="9">
        <f>D32+D34</f>
        <v>1282900</v>
      </c>
      <c r="E31"/>
    </row>
    <row r="32" spans="1:5" ht="31.5" x14ac:dyDescent="0.25">
      <c r="A32" s="12" t="s">
        <v>74</v>
      </c>
      <c r="B32" s="23" t="s">
        <v>47</v>
      </c>
      <c r="C32" s="26">
        <f>C33</f>
        <v>1285700</v>
      </c>
      <c r="D32" s="26">
        <f>D33</f>
        <v>1282900</v>
      </c>
      <c r="E32"/>
    </row>
    <row r="33" spans="1:22" ht="31.5" x14ac:dyDescent="0.25">
      <c r="A33" s="20" t="s">
        <v>72</v>
      </c>
      <c r="B33" s="24" t="s">
        <v>38</v>
      </c>
      <c r="C33" s="27">
        <v>1285700</v>
      </c>
      <c r="D33" s="27">
        <v>1282900</v>
      </c>
      <c r="E33"/>
    </row>
    <row r="34" spans="1:22" ht="34.5" hidden="1" customHeight="1" x14ac:dyDescent="0.25">
      <c r="A34" s="12" t="s">
        <v>58</v>
      </c>
      <c r="B34" s="24" t="s">
        <v>59</v>
      </c>
      <c r="C34" s="9">
        <v>0</v>
      </c>
      <c r="D34" s="9">
        <v>0</v>
      </c>
      <c r="E34"/>
    </row>
    <row r="35" spans="1:22" ht="128.25" hidden="1" customHeight="1" x14ac:dyDescent="0.25">
      <c r="A35" s="12" t="s">
        <v>58</v>
      </c>
      <c r="B35" s="24" t="s">
        <v>59</v>
      </c>
      <c r="C35" s="9"/>
      <c r="D35" s="9"/>
      <c r="E35"/>
    </row>
    <row r="36" spans="1:22" ht="63" x14ac:dyDescent="0.25">
      <c r="A36" s="20" t="s">
        <v>69</v>
      </c>
      <c r="B36" s="24" t="s">
        <v>40</v>
      </c>
      <c r="C36" s="17">
        <v>92745</v>
      </c>
      <c r="D36" s="17">
        <v>94616</v>
      </c>
      <c r="E36"/>
    </row>
    <row r="37" spans="1:22" ht="47.25" hidden="1" x14ac:dyDescent="0.25">
      <c r="A37" s="20" t="s">
        <v>55</v>
      </c>
      <c r="B37" s="24" t="s">
        <v>41</v>
      </c>
      <c r="C37" s="17">
        <v>0</v>
      </c>
      <c r="D37" s="17">
        <v>0</v>
      </c>
      <c r="E37"/>
    </row>
    <row r="38" spans="1:22" ht="15.75" x14ac:dyDescent="0.25">
      <c r="A38" s="8" t="s">
        <v>42</v>
      </c>
      <c r="B38" s="24"/>
      <c r="C38" s="9">
        <f>C10+C30</f>
        <v>2173345</v>
      </c>
      <c r="D38" s="9">
        <f>D10+D30+D36</f>
        <v>2210916</v>
      </c>
      <c r="E38"/>
      <c r="V38" s="10"/>
    </row>
  </sheetData>
  <mergeCells count="7">
    <mergeCell ref="C2:D2"/>
    <mergeCell ref="C5:D5"/>
    <mergeCell ref="A6:A9"/>
    <mergeCell ref="B6:B9"/>
    <mergeCell ref="C6:C9"/>
    <mergeCell ref="D6:D9"/>
    <mergeCell ref="A3:D3"/>
  </mergeCells>
  <pageMargins left="0.70866141732283472" right="0.70866141732283472" top="0.74803149606299213" bottom="0.74803149606299213" header="0.31496062992125984" footer="0.31496062992125984"/>
  <pageSetup paperSize="9" scale="61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2018-12-28T08:03:30Z</dcterms:modified>
</cp:coreProperties>
</file>